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40691\Desktop\"/>
    </mc:Choice>
  </mc:AlternateContent>
  <bookViews>
    <workbookView xWindow="0" yWindow="0" windowWidth="23040" windowHeight="10272"/>
  </bookViews>
  <sheets>
    <sheet name="402 по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" i="1" l="1"/>
  <c r="I39" i="1"/>
  <c r="U30" i="1"/>
  <c r="T30" i="1"/>
  <c r="U19" i="1"/>
  <c r="T19" i="1"/>
</calcChain>
</file>

<file path=xl/sharedStrings.xml><?xml version="1.0" encoding="utf-8"?>
<sst xmlns="http://schemas.openxmlformats.org/spreadsheetml/2006/main" count="223" uniqueCount="91">
  <si>
    <t>Приложение №2 к протоколу ЦИК № 6</t>
  </si>
  <si>
    <t>Приложение №2/1 к протоколу ЦИК № 6</t>
  </si>
  <si>
    <t>Материал  402 склада</t>
  </si>
  <si>
    <t>Материал  402 (НВИ) склада</t>
  </si>
  <si>
    <t>не востребованных в производстве и с истекшим сроком годности:</t>
  </si>
  <si>
    <t>Заказ (БУХ)</t>
  </si>
  <si>
    <t>СТАТУС (ОВК)</t>
  </si>
  <si>
    <t>Документ</t>
  </si>
  <si>
    <t>б/сч</t>
  </si>
  <si>
    <t>Артикул</t>
  </si>
  <si>
    <t>Номенклатура</t>
  </si>
  <si>
    <t>ед.изм.</t>
  </si>
  <si>
    <t>цена</t>
  </si>
  <si>
    <t>Остаток на 01.10.2025</t>
  </si>
  <si>
    <t>Номер / Дата</t>
  </si>
  <si>
    <t>кол-во</t>
  </si>
  <si>
    <t>сумма</t>
  </si>
  <si>
    <t>979943</t>
  </si>
  <si>
    <t>999999ТМЦ</t>
  </si>
  <si>
    <t xml:space="preserve">ПТУ20-05683/1       </t>
  </si>
  <si>
    <t>10.01</t>
  </si>
  <si>
    <t>04473211000</t>
  </si>
  <si>
    <t>ГРАФИТ СМАЗОЧНЫЙ, ГС-1, , ГОСТ 8295-73</t>
  </si>
  <si>
    <t>кг</t>
  </si>
  <si>
    <t xml:space="preserve">ПТУ15-3728          </t>
  </si>
  <si>
    <t>10.16.90</t>
  </si>
  <si>
    <t>04850701004</t>
  </si>
  <si>
    <t>КВАРЦ МАРКИ А, КВАРЦ МОЛОТЫЙ, , ГОСТ 9077-82</t>
  </si>
  <si>
    <t>08.09.2020</t>
  </si>
  <si>
    <t>04.09.2015</t>
  </si>
  <si>
    <t>101103</t>
  </si>
  <si>
    <t xml:space="preserve">ПТУ20-05683         </t>
  </si>
  <si>
    <t>04473213000</t>
  </si>
  <si>
    <t>ГРАФИТ СМАЗОЧНЫЙ, ГС-3, , ГОСТ 8295-73</t>
  </si>
  <si>
    <t>101202</t>
  </si>
  <si>
    <t xml:space="preserve">ПТУ17-2171          </t>
  </si>
  <si>
    <t>04.05.2017</t>
  </si>
  <si>
    <t>04473214000</t>
  </si>
  <si>
    <t>ГРАФИТ СМАЗОЧНЫЙ, ГС-4, , ГОСТ 8295-73</t>
  </si>
  <si>
    <t>04473215000</t>
  </si>
  <si>
    <t>ГРАФИТ СМАЗОЧНЫЙ, МАРКА П, , ГОСТ 8295-73</t>
  </si>
  <si>
    <t>117133</t>
  </si>
  <si>
    <t xml:space="preserve">19399/13490         </t>
  </si>
  <si>
    <t>04473215003</t>
  </si>
  <si>
    <t>Графит П ГОСТ 8295-73, МАРКА П, , ГОСТ 8295-73</t>
  </si>
  <si>
    <t xml:space="preserve">ПТУ17-3488          </t>
  </si>
  <si>
    <t>04475623000</t>
  </si>
  <si>
    <t>КАОЛИН ОБ ДЛЯ КЕРАМИЧ ИЗД, КФ-3, , ГОСТ 21286-82</t>
  </si>
  <si>
    <t>13.11.2012</t>
  </si>
  <si>
    <t>28.06.2017</t>
  </si>
  <si>
    <t>04473215004</t>
  </si>
  <si>
    <t>Графит ГК-3, МАРКА П, , ГОСТ 8295-73</t>
  </si>
  <si>
    <t>Итого:</t>
  </si>
  <si>
    <t>101104</t>
  </si>
  <si>
    <t xml:space="preserve">ПТУ20-05340/1       </t>
  </si>
  <si>
    <t>04474826000</t>
  </si>
  <si>
    <t>Асбест А-3-50, , ГОСТ 12871-93</t>
  </si>
  <si>
    <t>Приложение №2/2 к протоколу ЦИК № 6</t>
  </si>
  <si>
    <t>30.09.2020</t>
  </si>
  <si>
    <t>Материал  402 (НЛИ) склада</t>
  </si>
  <si>
    <t xml:space="preserve">ПТУ19-07186/1       </t>
  </si>
  <si>
    <t>04475109000</t>
  </si>
  <si>
    <t>АСБЕСТ ГРУППА А-6-30, А-6-30, , ГОСТ 12871-93</t>
  </si>
  <si>
    <t>03.10.2019</t>
  </si>
  <si>
    <t>081005</t>
  </si>
  <si>
    <t xml:space="preserve">ПТУ22-04619         </t>
  </si>
  <si>
    <t>29.09.2022</t>
  </si>
  <si>
    <t>108017</t>
  </si>
  <si>
    <t>111111ТМЦ</t>
  </si>
  <si>
    <t xml:space="preserve">ПТУ14-2303          </t>
  </si>
  <si>
    <t>10.16.85</t>
  </si>
  <si>
    <t>04472823000</t>
  </si>
  <si>
    <t>ГРАФИТ ТИГЕЛЬНЫЙ, ГТ-3, , ГОСТ 4596-75</t>
  </si>
  <si>
    <t xml:space="preserve">ПТУ19-04613         </t>
  </si>
  <si>
    <t>04475110000</t>
  </si>
  <si>
    <t>АСБЕСТ ГРУППА 6, А-6-40, , ГОСТ 12871-93</t>
  </si>
  <si>
    <t>23.06.2014</t>
  </si>
  <si>
    <t>20.06.2019</t>
  </si>
  <si>
    <t>04473215001</t>
  </si>
  <si>
    <t>Графит ГС-4 ГОСТ 8295-73, МАРКА П, , ГОСТ 8295-73</t>
  </si>
  <si>
    <t>102300</t>
  </si>
  <si>
    <t>102301</t>
  </si>
  <si>
    <t xml:space="preserve">ПТУ18-3418          </t>
  </si>
  <si>
    <t>04477407000</t>
  </si>
  <si>
    <t>МЕЛ МОЛОТЫЙ, ММ1, , ОСТ21-10-83</t>
  </si>
  <si>
    <t>24.05.2018</t>
  </si>
  <si>
    <t xml:space="preserve">ПТУ18-4286/1        </t>
  </si>
  <si>
    <t>10.31</t>
  </si>
  <si>
    <t>04478002000</t>
  </si>
  <si>
    <t>МЕЛ ПРИРОДНЫЙ ОБОГАЩЕННЫЙ, ММС1, , ГОСТ 12085-88</t>
  </si>
  <si>
    <t>22.06.2018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</si>
</sst>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\-0.00"/>
    <numFmt numFmtId="165" formatCode="0.00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3" xfId="1" applyNumberFormat="1" applyFont="1" applyFill="1" applyBorder="1" applyAlignment="1">
      <alignment horizontal="center" vertical="top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top" wrapText="1"/>
    </xf>
    <xf numFmtId="0" fontId="4" fillId="0" borderId="3" xfId="1" applyNumberFormat="1" applyFont="1" applyFill="1" applyBorder="1" applyAlignment="1">
      <alignment horizontal="center" vertical="top" wrapText="1"/>
    </xf>
    <xf numFmtId="0" fontId="5" fillId="2" borderId="1" xfId="2" applyNumberFormat="1" applyFont="1" applyFill="1" applyBorder="1" applyAlignment="1">
      <alignment horizontal="center" vertical="top" wrapText="1"/>
    </xf>
    <xf numFmtId="0" fontId="5" fillId="2" borderId="3" xfId="2" applyNumberFormat="1" applyFont="1" applyFill="1" applyBorder="1" applyAlignment="1">
      <alignment horizontal="left" vertical="top" wrapText="1"/>
    </xf>
    <xf numFmtId="0" fontId="5" fillId="2" borderId="1" xfId="2" applyNumberFormat="1" applyFont="1" applyFill="1" applyBorder="1" applyAlignment="1">
      <alignment vertical="top" wrapText="1"/>
    </xf>
    <xf numFmtId="164" fontId="5" fillId="2" borderId="1" xfId="2" applyNumberFormat="1" applyFont="1" applyFill="1" applyBorder="1" applyAlignment="1">
      <alignment horizontal="right" vertical="top" wrapText="1"/>
    </xf>
    <xf numFmtId="165" fontId="1" fillId="2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/>
    </xf>
    <xf numFmtId="165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5" fillId="2" borderId="4" xfId="2" applyNumberFormat="1" applyFont="1" applyFill="1" applyBorder="1" applyAlignment="1">
      <alignment horizontal="center" vertical="top" wrapText="1"/>
    </xf>
    <xf numFmtId="0" fontId="5" fillId="2" borderId="4" xfId="2" applyNumberFormat="1" applyFont="1" applyFill="1" applyBorder="1" applyAlignment="1">
      <alignment vertical="top" wrapText="1"/>
    </xf>
    <xf numFmtId="0" fontId="5" fillId="2" borderId="4" xfId="2" applyNumberFormat="1" applyFont="1" applyFill="1" applyBorder="1" applyAlignment="1">
      <alignment horizontal="right" vertical="top" wrapText="1"/>
    </xf>
    <xf numFmtId="165" fontId="1" fillId="2" borderId="4" xfId="0" applyNumberFormat="1" applyFont="1" applyFill="1" applyBorder="1" applyAlignment="1">
      <alignment horizontal="center" vertical="top"/>
    </xf>
    <xf numFmtId="4" fontId="1" fillId="2" borderId="4" xfId="0" applyNumberFormat="1" applyFont="1" applyFill="1" applyBorder="1" applyAlignment="1">
      <alignment horizontal="center" vertical="top"/>
    </xf>
    <xf numFmtId="165" fontId="1" fillId="2" borderId="4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0" fontId="6" fillId="2" borderId="3" xfId="0" applyFont="1" applyFill="1" applyBorder="1"/>
    <xf numFmtId="165" fontId="6" fillId="0" borderId="3" xfId="0" applyNumberFormat="1" applyFont="1" applyBorder="1"/>
    <xf numFmtId="4" fontId="6" fillId="2" borderId="3" xfId="0" applyNumberFormat="1" applyFont="1" applyFill="1" applyBorder="1" applyAlignment="1"/>
    <xf numFmtId="0" fontId="1" fillId="0" borderId="0" xfId="0" applyFont="1" applyBorder="1"/>
    <xf numFmtId="4" fontId="1" fillId="2" borderId="0" xfId="0" applyNumberFormat="1" applyFont="1" applyFill="1" applyBorder="1" applyAlignment="1"/>
    <xf numFmtId="0" fontId="2" fillId="0" borderId="0" xfId="0" applyFont="1" applyAlignment="1">
      <alignment horizontal="center" vertical="top" wrapText="1"/>
    </xf>
    <xf numFmtId="0" fontId="1" fillId="2" borderId="0" xfId="0" applyFont="1" applyFill="1"/>
    <xf numFmtId="0" fontId="1" fillId="2" borderId="3" xfId="0" applyFont="1" applyFill="1" applyBorder="1" applyAlignment="1">
      <alignment vertical="top"/>
    </xf>
    <xf numFmtId="165" fontId="6" fillId="2" borderId="3" xfId="0" applyNumberFormat="1" applyFont="1" applyFill="1" applyBorder="1" applyAlignment="1">
      <alignment vertical="top"/>
    </xf>
    <xf numFmtId="4" fontId="6" fillId="2" borderId="3" xfId="0" applyNumberFormat="1" applyFont="1" applyFill="1" applyBorder="1" applyAlignment="1">
      <alignment vertical="top"/>
    </xf>
  </cellXfs>
  <cellStyles count="3">
    <cellStyle name="Обычный" xfId="0" builtinId="0"/>
    <cellStyle name="Обычный_Sheet1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U39"/>
  <sheetViews>
    <sheetView tabSelected="1" topLeftCell="A25" workbookViewId="0">
      <selection activeCell="U30" sqref="U30"/>
    </sheetView>
  </sheetViews>
  <sheetFormatPr defaultColWidth="9.109375" defaultRowHeight="13.2" x14ac:dyDescent="0.25"/>
  <cols>
    <col min="1" max="1" width="9.33203125" style="1" customWidth="1"/>
    <col min="2" max="2" width="10" style="4" customWidth="1"/>
    <col min="3" max="3" width="8.33203125" style="4" customWidth="1"/>
    <col min="4" max="4" width="9.44140625" style="4" customWidth="1"/>
    <col min="5" max="5" width="13" style="4" customWidth="1"/>
    <col min="6" max="6" width="15.6640625" style="4" customWidth="1"/>
    <col min="7" max="7" width="7.6640625" style="4" customWidth="1"/>
    <col min="8" max="8" width="11.6640625" style="7" customWidth="1"/>
    <col min="9" max="9" width="15.44140625" style="7" customWidth="1"/>
    <col min="10" max="10" width="13.88671875" style="7" customWidth="1"/>
    <col min="11" max="11" width="7.5546875" style="4" customWidth="1"/>
    <col min="12" max="16" width="9.109375" style="4"/>
    <col min="17" max="17" width="18.33203125" style="4" customWidth="1"/>
    <col min="18" max="18" width="9.109375" style="4"/>
    <col min="19" max="19" width="9.33203125" style="4" bestFit="1" customWidth="1"/>
    <col min="20" max="20" width="10.6640625" style="4" bestFit="1" customWidth="1"/>
    <col min="21" max="21" width="13.109375" style="4" customWidth="1"/>
    <col min="22" max="16384" width="9.109375" style="4"/>
  </cols>
  <sheetData>
    <row r="1" spans="1:21" ht="22.2" customHeight="1" x14ac:dyDescent="0.3">
      <c r="B1" s="2" t="s">
        <v>0</v>
      </c>
      <c r="C1" s="2"/>
      <c r="D1" s="2"/>
      <c r="E1" s="2"/>
      <c r="F1" s="2"/>
      <c r="G1" s="2"/>
      <c r="H1" s="2"/>
      <c r="I1" s="2"/>
      <c r="J1" s="2"/>
      <c r="K1" s="3"/>
      <c r="L1" s="2" t="s">
        <v>1</v>
      </c>
      <c r="M1" s="2"/>
      <c r="N1" s="2"/>
      <c r="O1" s="2"/>
      <c r="P1" s="2"/>
      <c r="Q1" s="2"/>
      <c r="R1" s="2"/>
      <c r="S1" s="2"/>
      <c r="T1" s="2"/>
      <c r="U1" s="2"/>
    </row>
    <row r="2" spans="1:21" ht="2.25" customHeight="1" x14ac:dyDescent="0.25">
      <c r="B2" s="5"/>
      <c r="C2" s="5"/>
      <c r="D2" s="5"/>
      <c r="E2" s="5"/>
      <c r="F2" s="5"/>
      <c r="G2" s="5"/>
      <c r="H2" s="6"/>
      <c r="I2" s="6"/>
      <c r="L2" s="5"/>
      <c r="M2" s="5"/>
      <c r="N2" s="5"/>
      <c r="O2" s="5"/>
      <c r="P2" s="5"/>
      <c r="Q2" s="5"/>
      <c r="R2" s="5"/>
      <c r="S2" s="5"/>
    </row>
    <row r="3" spans="1:21" ht="15.6" x14ac:dyDescent="0.3">
      <c r="B3" s="8" t="s">
        <v>2</v>
      </c>
      <c r="C3" s="8"/>
      <c r="D3" s="8"/>
      <c r="E3" s="8"/>
      <c r="F3" s="8"/>
      <c r="G3" s="8"/>
      <c r="H3" s="8"/>
      <c r="I3" s="8"/>
      <c r="L3" s="8" t="s">
        <v>3</v>
      </c>
      <c r="M3" s="8"/>
      <c r="N3" s="8"/>
      <c r="O3" s="8"/>
      <c r="P3" s="8"/>
      <c r="Q3" s="8"/>
      <c r="R3" s="8"/>
      <c r="S3" s="8"/>
      <c r="T3" s="8"/>
      <c r="U3" s="8"/>
    </row>
    <row r="4" spans="1:21" ht="10.199999999999999" customHeight="1" x14ac:dyDescent="0.25">
      <c r="B4" s="1"/>
      <c r="C4" s="1"/>
      <c r="D4" s="1"/>
      <c r="E4" s="1"/>
      <c r="F4" s="1"/>
      <c r="G4" s="1"/>
      <c r="H4" s="9"/>
      <c r="I4" s="9"/>
      <c r="L4" s="1"/>
      <c r="M4" s="1"/>
      <c r="N4" s="1"/>
      <c r="O4" s="1"/>
      <c r="P4" s="1"/>
      <c r="Q4" s="1"/>
      <c r="R4" s="1"/>
      <c r="S4" s="1"/>
    </row>
    <row r="5" spans="1:21" ht="15" customHeight="1" x14ac:dyDescent="0.3">
      <c r="B5" s="10" t="s">
        <v>4</v>
      </c>
      <c r="C5" s="10"/>
      <c r="D5" s="10"/>
      <c r="E5" s="10"/>
      <c r="F5" s="10"/>
      <c r="G5" s="10"/>
      <c r="H5" s="10"/>
      <c r="I5" s="10"/>
      <c r="L5" s="10" t="s">
        <v>4</v>
      </c>
      <c r="M5" s="10"/>
      <c r="N5" s="10"/>
      <c r="O5" s="10"/>
      <c r="P5" s="10"/>
      <c r="Q5" s="10"/>
      <c r="R5" s="10"/>
      <c r="S5" s="10"/>
      <c r="T5" s="10"/>
      <c r="U5" s="10"/>
    </row>
    <row r="6" spans="1:21" ht="15" customHeight="1" x14ac:dyDescent="0.25">
      <c r="B6" s="11"/>
      <c r="C6" s="11"/>
      <c r="D6" s="11"/>
      <c r="E6" s="11"/>
      <c r="F6" s="11"/>
      <c r="G6" s="11"/>
      <c r="H6" s="12"/>
      <c r="I6" s="12"/>
    </row>
    <row r="7" spans="1:21" ht="25.5" customHeight="1" x14ac:dyDescent="0.25">
      <c r="A7" s="13" t="s">
        <v>5</v>
      </c>
      <c r="B7" s="13" t="s">
        <v>6</v>
      </c>
      <c r="C7" s="14" t="s">
        <v>7</v>
      </c>
      <c r="D7" s="13" t="s">
        <v>8</v>
      </c>
      <c r="E7" s="13" t="s">
        <v>9</v>
      </c>
      <c r="F7" s="13" t="s">
        <v>10</v>
      </c>
      <c r="G7" s="13" t="s">
        <v>11</v>
      </c>
      <c r="H7" s="15" t="s">
        <v>12</v>
      </c>
      <c r="I7" s="16" t="s">
        <v>13</v>
      </c>
      <c r="J7" s="16"/>
      <c r="L7" s="13" t="s">
        <v>5</v>
      </c>
      <c r="M7" s="13" t="s">
        <v>6</v>
      </c>
      <c r="N7" s="14" t="s">
        <v>7</v>
      </c>
      <c r="O7" s="13" t="s">
        <v>8</v>
      </c>
      <c r="P7" s="13" t="s">
        <v>9</v>
      </c>
      <c r="Q7" s="13" t="s">
        <v>10</v>
      </c>
      <c r="R7" s="13" t="s">
        <v>11</v>
      </c>
      <c r="S7" s="13" t="s">
        <v>12</v>
      </c>
      <c r="T7" s="17" t="s">
        <v>13</v>
      </c>
      <c r="U7" s="17"/>
    </row>
    <row r="8" spans="1:21" ht="26.4" x14ac:dyDescent="0.25">
      <c r="A8" s="18"/>
      <c r="B8" s="18"/>
      <c r="C8" s="19" t="s">
        <v>14</v>
      </c>
      <c r="D8" s="18"/>
      <c r="E8" s="18"/>
      <c r="F8" s="18"/>
      <c r="G8" s="18"/>
      <c r="H8" s="20"/>
      <c r="I8" s="21" t="s">
        <v>15</v>
      </c>
      <c r="J8" s="21" t="s">
        <v>16</v>
      </c>
      <c r="L8" s="18"/>
      <c r="M8" s="18"/>
      <c r="N8" s="19" t="s">
        <v>14</v>
      </c>
      <c r="O8" s="18"/>
      <c r="P8" s="18"/>
      <c r="Q8" s="18"/>
      <c r="R8" s="18"/>
      <c r="S8" s="18"/>
      <c r="T8" s="19" t="s">
        <v>15</v>
      </c>
      <c r="U8" s="19" t="s">
        <v>16</v>
      </c>
    </row>
    <row r="9" spans="1:21" ht="24" customHeight="1" x14ac:dyDescent="0.25">
      <c r="A9" s="22" t="s">
        <v>17</v>
      </c>
      <c r="B9" s="22" t="s">
        <v>18</v>
      </c>
      <c r="C9" s="23" t="s">
        <v>19</v>
      </c>
      <c r="D9" s="22" t="s">
        <v>20</v>
      </c>
      <c r="E9" s="24" t="s">
        <v>21</v>
      </c>
      <c r="F9" s="24" t="s">
        <v>22</v>
      </c>
      <c r="G9" s="22" t="s">
        <v>23</v>
      </c>
      <c r="H9" s="25">
        <v>303.76</v>
      </c>
      <c r="I9" s="26">
        <v>7</v>
      </c>
      <c r="J9" s="27">
        <v>2126.34</v>
      </c>
      <c r="L9" s="22"/>
      <c r="M9" s="22" t="s">
        <v>18</v>
      </c>
      <c r="N9" s="23" t="s">
        <v>24</v>
      </c>
      <c r="O9" s="22" t="s">
        <v>25</v>
      </c>
      <c r="P9" s="24" t="s">
        <v>26</v>
      </c>
      <c r="Q9" s="24" t="s">
        <v>27</v>
      </c>
      <c r="R9" s="22" t="s">
        <v>23</v>
      </c>
      <c r="S9" s="25">
        <v>45</v>
      </c>
      <c r="T9" s="28">
        <v>73.252560000000003</v>
      </c>
      <c r="U9" s="29">
        <v>3296.37</v>
      </c>
    </row>
    <row r="10" spans="1:21" ht="26.4" x14ac:dyDescent="0.25">
      <c r="A10" s="30"/>
      <c r="B10" s="30"/>
      <c r="C10" s="23" t="s">
        <v>28</v>
      </c>
      <c r="D10" s="30"/>
      <c r="E10" s="31"/>
      <c r="F10" s="31"/>
      <c r="G10" s="30"/>
      <c r="H10" s="32"/>
      <c r="I10" s="33"/>
      <c r="J10" s="34"/>
      <c r="L10" s="30"/>
      <c r="M10" s="30"/>
      <c r="N10" s="23" t="s">
        <v>29</v>
      </c>
      <c r="O10" s="30"/>
      <c r="P10" s="31"/>
      <c r="Q10" s="31"/>
      <c r="R10" s="30"/>
      <c r="S10" s="32"/>
      <c r="T10" s="35"/>
      <c r="U10" s="36"/>
    </row>
    <row r="11" spans="1:21" ht="24" customHeight="1" x14ac:dyDescent="0.25">
      <c r="A11" s="22" t="s">
        <v>30</v>
      </c>
      <c r="B11" s="22" t="s">
        <v>18</v>
      </c>
      <c r="C11" s="23" t="s">
        <v>31</v>
      </c>
      <c r="D11" s="22" t="s">
        <v>20</v>
      </c>
      <c r="E11" s="24" t="s">
        <v>32</v>
      </c>
      <c r="F11" s="24" t="s">
        <v>33</v>
      </c>
      <c r="G11" s="22" t="s">
        <v>23</v>
      </c>
      <c r="H11" s="25">
        <v>224.95</v>
      </c>
      <c r="I11" s="26">
        <v>5.2</v>
      </c>
      <c r="J11" s="27">
        <v>1169.75</v>
      </c>
      <c r="L11" s="22" t="s">
        <v>34</v>
      </c>
      <c r="M11" s="22" t="s">
        <v>18</v>
      </c>
      <c r="N11" s="23" t="s">
        <v>35</v>
      </c>
      <c r="O11" s="22" t="s">
        <v>25</v>
      </c>
      <c r="P11" s="24" t="s">
        <v>32</v>
      </c>
      <c r="Q11" s="24" t="s">
        <v>33</v>
      </c>
      <c r="R11" s="22" t="s">
        <v>23</v>
      </c>
      <c r="S11" s="25">
        <v>210</v>
      </c>
      <c r="T11" s="28">
        <v>8.6</v>
      </c>
      <c r="U11" s="29">
        <v>1806</v>
      </c>
    </row>
    <row r="12" spans="1:21" ht="26.4" x14ac:dyDescent="0.25">
      <c r="A12" s="30"/>
      <c r="B12" s="30"/>
      <c r="C12" s="23" t="s">
        <v>28</v>
      </c>
      <c r="D12" s="30"/>
      <c r="E12" s="31"/>
      <c r="F12" s="31"/>
      <c r="G12" s="30"/>
      <c r="H12" s="32"/>
      <c r="I12" s="33"/>
      <c r="J12" s="34"/>
      <c r="L12" s="30"/>
      <c r="M12" s="30"/>
      <c r="N12" s="23" t="s">
        <v>36</v>
      </c>
      <c r="O12" s="30"/>
      <c r="P12" s="31"/>
      <c r="Q12" s="31"/>
      <c r="R12" s="30"/>
      <c r="S12" s="32"/>
      <c r="T12" s="35"/>
      <c r="U12" s="36"/>
    </row>
    <row r="13" spans="1:21" ht="24" customHeight="1" x14ac:dyDescent="0.25">
      <c r="A13" s="22" t="s">
        <v>30</v>
      </c>
      <c r="B13" s="22" t="s">
        <v>18</v>
      </c>
      <c r="C13" s="23" t="s">
        <v>31</v>
      </c>
      <c r="D13" s="22" t="s">
        <v>20</v>
      </c>
      <c r="E13" s="24" t="s">
        <v>37</v>
      </c>
      <c r="F13" s="24" t="s">
        <v>38</v>
      </c>
      <c r="G13" s="22" t="s">
        <v>23</v>
      </c>
      <c r="H13" s="25">
        <v>219.6</v>
      </c>
      <c r="I13" s="26">
        <v>20</v>
      </c>
      <c r="J13" s="27">
        <v>4391.92</v>
      </c>
      <c r="L13" s="22" t="s">
        <v>34</v>
      </c>
      <c r="M13" s="22" t="s">
        <v>18</v>
      </c>
      <c r="N13" s="23" t="s">
        <v>35</v>
      </c>
      <c r="O13" s="22" t="s">
        <v>25</v>
      </c>
      <c r="P13" s="24" t="s">
        <v>37</v>
      </c>
      <c r="Q13" s="24" t="s">
        <v>38</v>
      </c>
      <c r="R13" s="22" t="s">
        <v>23</v>
      </c>
      <c r="S13" s="25">
        <v>205</v>
      </c>
      <c r="T13" s="28">
        <v>20</v>
      </c>
      <c r="U13" s="29">
        <v>4100</v>
      </c>
    </row>
    <row r="14" spans="1:21" ht="26.4" x14ac:dyDescent="0.25">
      <c r="A14" s="30"/>
      <c r="B14" s="30"/>
      <c r="C14" s="23" t="s">
        <v>28</v>
      </c>
      <c r="D14" s="30"/>
      <c r="E14" s="31"/>
      <c r="F14" s="31"/>
      <c r="G14" s="30"/>
      <c r="H14" s="32"/>
      <c r="I14" s="33"/>
      <c r="J14" s="34"/>
      <c r="L14" s="30"/>
      <c r="M14" s="30"/>
      <c r="N14" s="23" t="s">
        <v>36</v>
      </c>
      <c r="O14" s="30"/>
      <c r="P14" s="31"/>
      <c r="Q14" s="31"/>
      <c r="R14" s="30"/>
      <c r="S14" s="32"/>
      <c r="T14" s="35"/>
      <c r="U14" s="36"/>
    </row>
    <row r="15" spans="1:21" ht="24" customHeight="1" x14ac:dyDescent="0.25">
      <c r="A15" s="22" t="s">
        <v>30</v>
      </c>
      <c r="B15" s="22" t="s">
        <v>18</v>
      </c>
      <c r="C15" s="23" t="s">
        <v>31</v>
      </c>
      <c r="D15" s="22" t="s">
        <v>20</v>
      </c>
      <c r="E15" s="24" t="s">
        <v>39</v>
      </c>
      <c r="F15" s="24" t="s">
        <v>40</v>
      </c>
      <c r="G15" s="22" t="s">
        <v>23</v>
      </c>
      <c r="H15" s="25">
        <v>222.41</v>
      </c>
      <c r="I15" s="26">
        <v>38.4</v>
      </c>
      <c r="J15" s="27">
        <v>8540.66</v>
      </c>
      <c r="L15" s="22" t="s">
        <v>34</v>
      </c>
      <c r="M15" s="22" t="s">
        <v>18</v>
      </c>
      <c r="N15" s="23" t="s">
        <v>35</v>
      </c>
      <c r="O15" s="22" t="s">
        <v>25</v>
      </c>
      <c r="P15" s="24" t="s">
        <v>39</v>
      </c>
      <c r="Q15" s="24" t="s">
        <v>40</v>
      </c>
      <c r="R15" s="22" t="s">
        <v>23</v>
      </c>
      <c r="S15" s="25">
        <v>207.63</v>
      </c>
      <c r="T15" s="28">
        <v>17.27</v>
      </c>
      <c r="U15" s="29">
        <v>3585.77</v>
      </c>
    </row>
    <row r="16" spans="1:21" ht="26.4" x14ac:dyDescent="0.25">
      <c r="A16" s="30"/>
      <c r="B16" s="30"/>
      <c r="C16" s="23" t="s">
        <v>28</v>
      </c>
      <c r="D16" s="30"/>
      <c r="E16" s="31"/>
      <c r="F16" s="31"/>
      <c r="G16" s="30"/>
      <c r="H16" s="32"/>
      <c r="I16" s="33"/>
      <c r="J16" s="34"/>
      <c r="L16" s="30"/>
      <c r="M16" s="30"/>
      <c r="N16" s="23" t="s">
        <v>36</v>
      </c>
      <c r="O16" s="30"/>
      <c r="P16" s="31"/>
      <c r="Q16" s="31"/>
      <c r="R16" s="30"/>
      <c r="S16" s="32"/>
      <c r="T16" s="35"/>
      <c r="U16" s="36"/>
    </row>
    <row r="17" spans="1:21" ht="24" customHeight="1" x14ac:dyDescent="0.25">
      <c r="A17" s="22" t="s">
        <v>41</v>
      </c>
      <c r="B17" s="22" t="s">
        <v>41</v>
      </c>
      <c r="C17" s="23" t="s">
        <v>42</v>
      </c>
      <c r="D17" s="22" t="s">
        <v>20</v>
      </c>
      <c r="E17" s="24" t="s">
        <v>43</v>
      </c>
      <c r="F17" s="24" t="s">
        <v>44</v>
      </c>
      <c r="G17" s="22" t="s">
        <v>23</v>
      </c>
      <c r="H17" s="25">
        <v>700</v>
      </c>
      <c r="I17" s="26">
        <v>1</v>
      </c>
      <c r="J17" s="27">
        <v>700</v>
      </c>
      <c r="L17" s="22" t="s">
        <v>34</v>
      </c>
      <c r="M17" s="22" t="s">
        <v>18</v>
      </c>
      <c r="N17" s="23" t="s">
        <v>45</v>
      </c>
      <c r="O17" s="22" t="s">
        <v>25</v>
      </c>
      <c r="P17" s="24" t="s">
        <v>46</v>
      </c>
      <c r="Q17" s="24" t="s">
        <v>47</v>
      </c>
      <c r="R17" s="22" t="s">
        <v>23</v>
      </c>
      <c r="S17" s="25">
        <v>320</v>
      </c>
      <c r="T17" s="28">
        <v>3.2</v>
      </c>
      <c r="U17" s="29">
        <v>1024</v>
      </c>
    </row>
    <row r="18" spans="1:21" ht="26.4" x14ac:dyDescent="0.25">
      <c r="A18" s="30"/>
      <c r="B18" s="30"/>
      <c r="C18" s="23" t="s">
        <v>48</v>
      </c>
      <c r="D18" s="30"/>
      <c r="E18" s="31"/>
      <c r="F18" s="31"/>
      <c r="G18" s="30"/>
      <c r="H18" s="32"/>
      <c r="I18" s="33"/>
      <c r="J18" s="34"/>
      <c r="L18" s="30"/>
      <c r="M18" s="30"/>
      <c r="N18" s="23" t="s">
        <v>49</v>
      </c>
      <c r="O18" s="30"/>
      <c r="P18" s="31"/>
      <c r="Q18" s="31"/>
      <c r="R18" s="30"/>
      <c r="S18" s="32"/>
      <c r="T18" s="35"/>
      <c r="U18" s="36"/>
    </row>
    <row r="19" spans="1:21" ht="24" customHeight="1" x14ac:dyDescent="0.25">
      <c r="A19" s="22" t="s">
        <v>41</v>
      </c>
      <c r="B19" s="22" t="s">
        <v>41</v>
      </c>
      <c r="C19" s="23" t="s">
        <v>42</v>
      </c>
      <c r="D19" s="22" t="s">
        <v>20</v>
      </c>
      <c r="E19" s="24" t="s">
        <v>50</v>
      </c>
      <c r="F19" s="24" t="s">
        <v>51</v>
      </c>
      <c r="G19" s="22" t="s">
        <v>23</v>
      </c>
      <c r="H19" s="25">
        <v>700</v>
      </c>
      <c r="I19" s="26">
        <v>0.8</v>
      </c>
      <c r="J19" s="27">
        <v>560</v>
      </c>
      <c r="S19" s="37" t="s">
        <v>52</v>
      </c>
      <c r="T19" s="38">
        <f>SUM(T9:T18)</f>
        <v>122.32256</v>
      </c>
      <c r="U19" s="39">
        <f>SUM(U9:U18)</f>
        <v>13812.14</v>
      </c>
    </row>
    <row r="20" spans="1:21" ht="26.4" x14ac:dyDescent="0.25">
      <c r="A20" s="30"/>
      <c r="B20" s="30"/>
      <c r="C20" s="23" t="s">
        <v>48</v>
      </c>
      <c r="D20" s="30"/>
      <c r="E20" s="31"/>
      <c r="F20" s="31"/>
      <c r="G20" s="30"/>
      <c r="H20" s="32"/>
      <c r="I20" s="33"/>
      <c r="J20" s="34"/>
      <c r="T20" s="40"/>
      <c r="U20" s="41"/>
    </row>
    <row r="21" spans="1:21" ht="24" customHeight="1" x14ac:dyDescent="0.3">
      <c r="A21" s="22" t="s">
        <v>53</v>
      </c>
      <c r="B21" s="22" t="s">
        <v>18</v>
      </c>
      <c r="C21" s="23" t="s">
        <v>54</v>
      </c>
      <c r="D21" s="22" t="s">
        <v>20</v>
      </c>
      <c r="E21" s="24" t="s">
        <v>55</v>
      </c>
      <c r="F21" s="24" t="s">
        <v>56</v>
      </c>
      <c r="G21" s="22" t="s">
        <v>23</v>
      </c>
      <c r="H21" s="25">
        <v>103</v>
      </c>
      <c r="I21" s="26">
        <v>500</v>
      </c>
      <c r="J21" s="27">
        <v>51500</v>
      </c>
      <c r="L21" s="2" t="s">
        <v>57</v>
      </c>
      <c r="M21" s="2"/>
      <c r="N21" s="2"/>
      <c r="O21" s="2"/>
      <c r="P21" s="2"/>
      <c r="Q21" s="2"/>
      <c r="R21" s="2"/>
      <c r="S21" s="2"/>
      <c r="T21" s="2"/>
      <c r="U21" s="2"/>
    </row>
    <row r="22" spans="1:21" ht="26.4" x14ac:dyDescent="0.3">
      <c r="A22" s="30"/>
      <c r="B22" s="30"/>
      <c r="C22" s="23" t="s">
        <v>58</v>
      </c>
      <c r="D22" s="30"/>
      <c r="E22" s="31"/>
      <c r="F22" s="31"/>
      <c r="G22" s="30"/>
      <c r="H22" s="32"/>
      <c r="I22" s="33"/>
      <c r="J22" s="34"/>
      <c r="L22" s="8" t="s">
        <v>59</v>
      </c>
      <c r="M22" s="8"/>
      <c r="N22" s="8"/>
      <c r="O22" s="8"/>
      <c r="P22" s="8"/>
      <c r="Q22" s="8"/>
      <c r="R22" s="8"/>
      <c r="S22" s="8"/>
      <c r="T22" s="8"/>
      <c r="U22" s="8"/>
    </row>
    <row r="23" spans="1:21" ht="24" customHeight="1" x14ac:dyDescent="0.25">
      <c r="A23" s="22" t="s">
        <v>53</v>
      </c>
      <c r="B23" s="22" t="s">
        <v>18</v>
      </c>
      <c r="C23" s="23" t="s">
        <v>60</v>
      </c>
      <c r="D23" s="22" t="s">
        <v>20</v>
      </c>
      <c r="E23" s="24" t="s">
        <v>61</v>
      </c>
      <c r="F23" s="24" t="s">
        <v>62</v>
      </c>
      <c r="G23" s="22" t="s">
        <v>23</v>
      </c>
      <c r="H23" s="25">
        <v>54</v>
      </c>
      <c r="I23" s="26">
        <v>64.364069999999998</v>
      </c>
      <c r="J23" s="27">
        <v>3475.66</v>
      </c>
      <c r="L23" s="42" t="s">
        <v>4</v>
      </c>
      <c r="M23" s="42"/>
      <c r="N23" s="42"/>
      <c r="O23" s="42"/>
      <c r="P23" s="42"/>
      <c r="Q23" s="42"/>
      <c r="R23" s="42"/>
      <c r="S23" s="42"/>
      <c r="T23" s="42"/>
      <c r="U23" s="42"/>
    </row>
    <row r="24" spans="1:21" ht="26.4" x14ac:dyDescent="0.25">
      <c r="A24" s="30"/>
      <c r="B24" s="30"/>
      <c r="C24" s="23" t="s">
        <v>63</v>
      </c>
      <c r="D24" s="30"/>
      <c r="E24" s="31"/>
      <c r="F24" s="31"/>
      <c r="G24" s="30"/>
      <c r="H24" s="32"/>
      <c r="I24" s="33"/>
      <c r="J24" s="34"/>
      <c r="L24" s="13" t="s">
        <v>5</v>
      </c>
      <c r="M24" s="13" t="s">
        <v>6</v>
      </c>
      <c r="N24" s="14" t="s">
        <v>7</v>
      </c>
      <c r="O24" s="13" t="s">
        <v>8</v>
      </c>
      <c r="P24" s="13" t="s">
        <v>9</v>
      </c>
      <c r="Q24" s="13" t="s">
        <v>10</v>
      </c>
      <c r="R24" s="13" t="s">
        <v>11</v>
      </c>
      <c r="S24" s="13" t="s">
        <v>12</v>
      </c>
      <c r="T24" s="17" t="s">
        <v>13</v>
      </c>
      <c r="U24" s="17"/>
    </row>
    <row r="25" spans="1:21" ht="23.25" customHeight="1" x14ac:dyDescent="0.25">
      <c r="A25" s="22" t="s">
        <v>64</v>
      </c>
      <c r="B25" s="22" t="s">
        <v>64</v>
      </c>
      <c r="C25" s="23" t="s">
        <v>65</v>
      </c>
      <c r="D25" s="22" t="s">
        <v>20</v>
      </c>
      <c r="E25" s="24" t="s">
        <v>61</v>
      </c>
      <c r="F25" s="24" t="s">
        <v>62</v>
      </c>
      <c r="G25" s="22" t="s">
        <v>23</v>
      </c>
      <c r="H25" s="25">
        <v>90</v>
      </c>
      <c r="I25" s="26">
        <v>40</v>
      </c>
      <c r="J25" s="27">
        <v>3600</v>
      </c>
      <c r="L25" s="18"/>
      <c r="M25" s="18"/>
      <c r="N25" s="19" t="s">
        <v>14</v>
      </c>
      <c r="O25" s="18"/>
      <c r="P25" s="18"/>
      <c r="Q25" s="18"/>
      <c r="R25" s="18"/>
      <c r="S25" s="18"/>
      <c r="T25" s="19" t="s">
        <v>15</v>
      </c>
      <c r="U25" s="19" t="s">
        <v>16</v>
      </c>
    </row>
    <row r="26" spans="1:21" ht="26.25" customHeight="1" x14ac:dyDescent="0.25">
      <c r="A26" s="30"/>
      <c r="B26" s="30"/>
      <c r="C26" s="23" t="s">
        <v>66</v>
      </c>
      <c r="D26" s="30"/>
      <c r="E26" s="31"/>
      <c r="F26" s="31"/>
      <c r="G26" s="30"/>
      <c r="H26" s="32"/>
      <c r="I26" s="33"/>
      <c r="J26" s="34"/>
      <c r="L26" s="22" t="s">
        <v>67</v>
      </c>
      <c r="M26" s="22" t="s">
        <v>68</v>
      </c>
      <c r="N26" s="23" t="s">
        <v>69</v>
      </c>
      <c r="O26" s="22" t="s">
        <v>70</v>
      </c>
      <c r="P26" s="24" t="s">
        <v>71</v>
      </c>
      <c r="Q26" s="24" t="s">
        <v>72</v>
      </c>
      <c r="R26" s="22" t="s">
        <v>23</v>
      </c>
      <c r="S26" s="25">
        <v>700</v>
      </c>
      <c r="T26" s="26">
        <v>1</v>
      </c>
      <c r="U26" s="27">
        <v>700</v>
      </c>
    </row>
    <row r="27" spans="1:21" ht="18" customHeight="1" x14ac:dyDescent="0.25">
      <c r="A27" s="22" t="s">
        <v>30</v>
      </c>
      <c r="B27" s="22" t="s">
        <v>18</v>
      </c>
      <c r="C27" s="23" t="s">
        <v>73</v>
      </c>
      <c r="D27" s="22" t="s">
        <v>20</v>
      </c>
      <c r="E27" s="24" t="s">
        <v>74</v>
      </c>
      <c r="F27" s="24" t="s">
        <v>75</v>
      </c>
      <c r="G27" s="22" t="s">
        <v>23</v>
      </c>
      <c r="H27" s="25">
        <v>59</v>
      </c>
      <c r="I27" s="26">
        <v>62.29224</v>
      </c>
      <c r="J27" s="27">
        <v>3675.24</v>
      </c>
      <c r="L27" s="30"/>
      <c r="M27" s="30"/>
      <c r="N27" s="23" t="s">
        <v>76</v>
      </c>
      <c r="O27" s="30"/>
      <c r="P27" s="31"/>
      <c r="Q27" s="31"/>
      <c r="R27" s="30"/>
      <c r="S27" s="32"/>
      <c r="T27" s="33"/>
      <c r="U27" s="34"/>
    </row>
    <row r="28" spans="1:21" ht="18" customHeight="1" x14ac:dyDescent="0.25">
      <c r="A28" s="30"/>
      <c r="B28" s="30"/>
      <c r="C28" s="23" t="s">
        <v>77</v>
      </c>
      <c r="D28" s="30"/>
      <c r="E28" s="31"/>
      <c r="F28" s="31"/>
      <c r="G28" s="30"/>
      <c r="H28" s="32"/>
      <c r="I28" s="33"/>
      <c r="J28" s="34"/>
      <c r="L28" s="22" t="s">
        <v>67</v>
      </c>
      <c r="M28" s="22" t="s">
        <v>68</v>
      </c>
      <c r="N28" s="23" t="s">
        <v>69</v>
      </c>
      <c r="O28" s="22" t="s">
        <v>70</v>
      </c>
      <c r="P28" s="24" t="s">
        <v>78</v>
      </c>
      <c r="Q28" s="24" t="s">
        <v>79</v>
      </c>
      <c r="R28" s="22" t="s">
        <v>23</v>
      </c>
      <c r="S28" s="25">
        <v>700</v>
      </c>
      <c r="T28" s="26">
        <v>0.48</v>
      </c>
      <c r="U28" s="27">
        <v>336</v>
      </c>
    </row>
    <row r="29" spans="1:21" ht="24" customHeight="1" x14ac:dyDescent="0.25">
      <c r="A29" s="22" t="s">
        <v>53</v>
      </c>
      <c r="B29" s="22" t="s">
        <v>18</v>
      </c>
      <c r="C29" s="23" t="s">
        <v>60</v>
      </c>
      <c r="D29" s="22" t="s">
        <v>20</v>
      </c>
      <c r="E29" s="24" t="s">
        <v>74</v>
      </c>
      <c r="F29" s="24" t="s">
        <v>75</v>
      </c>
      <c r="G29" s="22" t="s">
        <v>23</v>
      </c>
      <c r="H29" s="25">
        <v>59</v>
      </c>
      <c r="I29" s="26">
        <v>144.93079</v>
      </c>
      <c r="J29" s="27">
        <v>8550.91</v>
      </c>
      <c r="L29" s="30"/>
      <c r="M29" s="30"/>
      <c r="N29" s="23" t="s">
        <v>76</v>
      </c>
      <c r="O29" s="30"/>
      <c r="P29" s="31"/>
      <c r="Q29" s="31"/>
      <c r="R29" s="30"/>
      <c r="S29" s="32"/>
      <c r="T29" s="33"/>
      <c r="U29" s="34"/>
    </row>
    <row r="30" spans="1:21" ht="24" customHeight="1" x14ac:dyDescent="0.25">
      <c r="A30" s="30"/>
      <c r="B30" s="30"/>
      <c r="C30" s="23" t="s">
        <v>63</v>
      </c>
      <c r="D30" s="30"/>
      <c r="E30" s="31"/>
      <c r="F30" s="31"/>
      <c r="G30" s="30"/>
      <c r="H30" s="32"/>
      <c r="I30" s="33"/>
      <c r="J30" s="34"/>
      <c r="S30" s="37" t="s">
        <v>52</v>
      </c>
      <c r="T30" s="38">
        <f>SUM(T26:T29)</f>
        <v>1.48</v>
      </c>
      <c r="U30" s="39">
        <f>SUM(U26:U29)</f>
        <v>1036</v>
      </c>
    </row>
    <row r="31" spans="1:21" ht="24" customHeight="1" x14ac:dyDescent="0.25">
      <c r="A31" s="22" t="s">
        <v>53</v>
      </c>
      <c r="B31" s="22" t="s">
        <v>18</v>
      </c>
      <c r="C31" s="23" t="s">
        <v>54</v>
      </c>
      <c r="D31" s="22" t="s">
        <v>20</v>
      </c>
      <c r="E31" s="24" t="s">
        <v>74</v>
      </c>
      <c r="F31" s="24" t="s">
        <v>75</v>
      </c>
      <c r="G31" s="22" t="s">
        <v>23</v>
      </c>
      <c r="H31" s="25">
        <v>90</v>
      </c>
      <c r="I31" s="26">
        <v>888.90308000000005</v>
      </c>
      <c r="J31" s="27">
        <v>80001.27</v>
      </c>
      <c r="T31" s="40"/>
      <c r="U31" s="41"/>
    </row>
    <row r="32" spans="1:21" ht="24" customHeight="1" x14ac:dyDescent="0.25">
      <c r="A32" s="30"/>
      <c r="B32" s="30"/>
      <c r="C32" s="23" t="s">
        <v>58</v>
      </c>
      <c r="D32" s="30"/>
      <c r="E32" s="31"/>
      <c r="F32" s="31"/>
      <c r="G32" s="30"/>
      <c r="H32" s="32"/>
      <c r="I32" s="33"/>
      <c r="J32" s="34"/>
    </row>
    <row r="33" spans="1:10" ht="24" customHeight="1" x14ac:dyDescent="0.25">
      <c r="A33" s="22" t="s">
        <v>80</v>
      </c>
      <c r="B33" s="22" t="s">
        <v>81</v>
      </c>
      <c r="C33" s="23" t="s">
        <v>82</v>
      </c>
      <c r="D33" s="22" t="s">
        <v>20</v>
      </c>
      <c r="E33" s="24" t="s">
        <v>83</v>
      </c>
      <c r="F33" s="24" t="s">
        <v>84</v>
      </c>
      <c r="G33" s="22" t="s">
        <v>23</v>
      </c>
      <c r="H33" s="25">
        <v>32</v>
      </c>
      <c r="I33" s="26">
        <v>389.53</v>
      </c>
      <c r="J33" s="27">
        <v>12464.96</v>
      </c>
    </row>
    <row r="34" spans="1:10" ht="24" customHeight="1" x14ac:dyDescent="0.25">
      <c r="A34" s="30"/>
      <c r="B34" s="30"/>
      <c r="C34" s="23" t="s">
        <v>85</v>
      </c>
      <c r="D34" s="30"/>
      <c r="E34" s="31"/>
      <c r="F34" s="31"/>
      <c r="G34" s="30"/>
      <c r="H34" s="32"/>
      <c r="I34" s="33"/>
      <c r="J34" s="34"/>
    </row>
    <row r="35" spans="1:10" ht="24" customHeight="1" x14ac:dyDescent="0.25">
      <c r="A35" s="22" t="s">
        <v>53</v>
      </c>
      <c r="B35" s="22" t="s">
        <v>18</v>
      </c>
      <c r="C35" s="23" t="s">
        <v>54</v>
      </c>
      <c r="D35" s="22" t="s">
        <v>20</v>
      </c>
      <c r="E35" s="24" t="s">
        <v>83</v>
      </c>
      <c r="F35" s="24" t="s">
        <v>84</v>
      </c>
      <c r="G35" s="22" t="s">
        <v>23</v>
      </c>
      <c r="H35" s="25">
        <v>55</v>
      </c>
      <c r="I35" s="26">
        <v>27.651599999999998</v>
      </c>
      <c r="J35" s="27">
        <v>1520.83</v>
      </c>
    </row>
    <row r="36" spans="1:10" ht="24" customHeight="1" x14ac:dyDescent="0.25">
      <c r="A36" s="30"/>
      <c r="B36" s="30"/>
      <c r="C36" s="23" t="s">
        <v>58</v>
      </c>
      <c r="D36" s="30"/>
      <c r="E36" s="31"/>
      <c r="F36" s="31"/>
      <c r="G36" s="30"/>
      <c r="H36" s="32"/>
      <c r="I36" s="33"/>
      <c r="J36" s="34"/>
    </row>
    <row r="37" spans="1:10" ht="24" customHeight="1" x14ac:dyDescent="0.25">
      <c r="A37" s="22" t="s">
        <v>30</v>
      </c>
      <c r="B37" s="22" t="s">
        <v>68</v>
      </c>
      <c r="C37" s="23" t="s">
        <v>86</v>
      </c>
      <c r="D37" s="22" t="s">
        <v>87</v>
      </c>
      <c r="E37" s="24" t="s">
        <v>88</v>
      </c>
      <c r="F37" s="24" t="s">
        <v>89</v>
      </c>
      <c r="G37" s="22" t="s">
        <v>23</v>
      </c>
      <c r="H37" s="25">
        <v>45</v>
      </c>
      <c r="I37" s="26">
        <v>15</v>
      </c>
      <c r="J37" s="27">
        <v>675</v>
      </c>
    </row>
    <row r="38" spans="1:10" ht="24" customHeight="1" x14ac:dyDescent="0.25">
      <c r="A38" s="30"/>
      <c r="B38" s="30"/>
      <c r="C38" s="23" t="s">
        <v>90</v>
      </c>
      <c r="D38" s="30"/>
      <c r="E38" s="31"/>
      <c r="F38" s="31"/>
      <c r="G38" s="30"/>
      <c r="H38" s="32"/>
      <c r="I38" s="33"/>
      <c r="J38" s="34"/>
    </row>
    <row r="39" spans="1:10" x14ac:dyDescent="0.25">
      <c r="A39" s="43"/>
      <c r="B39" s="43"/>
      <c r="C39" s="43"/>
      <c r="D39" s="43"/>
      <c r="E39" s="43"/>
      <c r="F39" s="43"/>
      <c r="G39" s="43"/>
      <c r="H39" s="44" t="s">
        <v>52</v>
      </c>
      <c r="I39" s="45">
        <f>SUM(I9:I38)</f>
        <v>2205.0717800000002</v>
      </c>
      <c r="J39" s="46">
        <f>SUM(J9:J38)</f>
        <v>182952.53999999998</v>
      </c>
    </row>
  </sheetData>
  <mergeCells count="231">
    <mergeCell ref="J35:J36"/>
    <mergeCell ref="A37:A38"/>
    <mergeCell ref="B37:B38"/>
    <mergeCell ref="D37:D38"/>
    <mergeCell ref="E37:E38"/>
    <mergeCell ref="F37:F38"/>
    <mergeCell ref="G37:G38"/>
    <mergeCell ref="H37:H38"/>
    <mergeCell ref="I37:I38"/>
    <mergeCell ref="J37:J38"/>
    <mergeCell ref="I33:I34"/>
    <mergeCell ref="J33:J34"/>
    <mergeCell ref="A35:A36"/>
    <mergeCell ref="B35:B36"/>
    <mergeCell ref="D35:D36"/>
    <mergeCell ref="E35:E36"/>
    <mergeCell ref="F35:F36"/>
    <mergeCell ref="G35:G36"/>
    <mergeCell ref="H35:H36"/>
    <mergeCell ref="I35:I36"/>
    <mergeCell ref="H31:H32"/>
    <mergeCell ref="I31:I32"/>
    <mergeCell ref="J31:J32"/>
    <mergeCell ref="A33:A34"/>
    <mergeCell ref="B33:B34"/>
    <mergeCell ref="D33:D34"/>
    <mergeCell ref="E33:E34"/>
    <mergeCell ref="F33:F34"/>
    <mergeCell ref="G33:G34"/>
    <mergeCell ref="H33:H34"/>
    <mergeCell ref="A31:A32"/>
    <mergeCell ref="B31:B32"/>
    <mergeCell ref="D31:D32"/>
    <mergeCell ref="E31:E32"/>
    <mergeCell ref="F31:F32"/>
    <mergeCell ref="G31:G32"/>
    <mergeCell ref="A29:A30"/>
    <mergeCell ref="B29:B30"/>
    <mergeCell ref="D29:D30"/>
    <mergeCell ref="E29:E30"/>
    <mergeCell ref="F29:F30"/>
    <mergeCell ref="G29:G30"/>
    <mergeCell ref="P28:P29"/>
    <mergeCell ref="Q28:Q29"/>
    <mergeCell ref="R28:R29"/>
    <mergeCell ref="S28:S29"/>
    <mergeCell ref="T28:T29"/>
    <mergeCell ref="U28:U29"/>
    <mergeCell ref="H27:H28"/>
    <mergeCell ref="I27:I28"/>
    <mergeCell ref="J27:J28"/>
    <mergeCell ref="L28:L29"/>
    <mergeCell ref="M28:M29"/>
    <mergeCell ref="O28:O29"/>
    <mergeCell ref="H29:H30"/>
    <mergeCell ref="I29:I30"/>
    <mergeCell ref="J29:J30"/>
    <mergeCell ref="R26:R27"/>
    <mergeCell ref="S26:S27"/>
    <mergeCell ref="T26:T27"/>
    <mergeCell ref="U26:U27"/>
    <mergeCell ref="A27:A28"/>
    <mergeCell ref="B27:B28"/>
    <mergeCell ref="D27:D28"/>
    <mergeCell ref="E27:E28"/>
    <mergeCell ref="F27:F28"/>
    <mergeCell ref="G27:G28"/>
    <mergeCell ref="J25:J26"/>
    <mergeCell ref="L26:L27"/>
    <mergeCell ref="M26:M27"/>
    <mergeCell ref="O26:O27"/>
    <mergeCell ref="P26:P27"/>
    <mergeCell ref="Q26:Q27"/>
    <mergeCell ref="S24:S25"/>
    <mergeCell ref="T24:U24"/>
    <mergeCell ref="A25:A26"/>
    <mergeCell ref="B25:B26"/>
    <mergeCell ref="D25:D26"/>
    <mergeCell ref="E25:E26"/>
    <mergeCell ref="F25:F26"/>
    <mergeCell ref="G25:G26"/>
    <mergeCell ref="H25:H26"/>
    <mergeCell ref="I25:I26"/>
    <mergeCell ref="H23:H24"/>
    <mergeCell ref="I23:I24"/>
    <mergeCell ref="J23:J24"/>
    <mergeCell ref="L23:U23"/>
    <mergeCell ref="L24:L25"/>
    <mergeCell ref="M24:M25"/>
    <mergeCell ref="O24:O25"/>
    <mergeCell ref="P24:P25"/>
    <mergeCell ref="Q24:Q25"/>
    <mergeCell ref="R24:R25"/>
    <mergeCell ref="I21:I22"/>
    <mergeCell ref="J21:J22"/>
    <mergeCell ref="L21:U21"/>
    <mergeCell ref="L22:U22"/>
    <mergeCell ref="A23:A24"/>
    <mergeCell ref="B23:B24"/>
    <mergeCell ref="D23:D24"/>
    <mergeCell ref="E23:E24"/>
    <mergeCell ref="F23:F24"/>
    <mergeCell ref="G23:G24"/>
    <mergeCell ref="H19:H20"/>
    <mergeCell ref="I19:I20"/>
    <mergeCell ref="J19:J20"/>
    <mergeCell ref="A21:A22"/>
    <mergeCell ref="B21:B22"/>
    <mergeCell ref="D21:D22"/>
    <mergeCell ref="E21:E22"/>
    <mergeCell ref="F21:F22"/>
    <mergeCell ref="G21:G22"/>
    <mergeCell ref="H21:H22"/>
    <mergeCell ref="A19:A20"/>
    <mergeCell ref="B19:B20"/>
    <mergeCell ref="D19:D20"/>
    <mergeCell ref="E19:E20"/>
    <mergeCell ref="F19:F20"/>
    <mergeCell ref="G19:G20"/>
    <mergeCell ref="P17:P18"/>
    <mergeCell ref="Q17:Q18"/>
    <mergeCell ref="R17:R18"/>
    <mergeCell ref="S17:S18"/>
    <mergeCell ref="T17:T18"/>
    <mergeCell ref="U17:U18"/>
    <mergeCell ref="H17:H18"/>
    <mergeCell ref="I17:I18"/>
    <mergeCell ref="J17:J18"/>
    <mergeCell ref="L17:L18"/>
    <mergeCell ref="M17:M18"/>
    <mergeCell ref="O17:O18"/>
    <mergeCell ref="A17:A18"/>
    <mergeCell ref="B17:B18"/>
    <mergeCell ref="D17:D18"/>
    <mergeCell ref="E17:E18"/>
    <mergeCell ref="F17:F18"/>
    <mergeCell ref="G17:G18"/>
    <mergeCell ref="P15:P16"/>
    <mergeCell ref="Q15:Q16"/>
    <mergeCell ref="R15:R16"/>
    <mergeCell ref="S15:S16"/>
    <mergeCell ref="T15:T16"/>
    <mergeCell ref="U15:U16"/>
    <mergeCell ref="H15:H16"/>
    <mergeCell ref="I15:I16"/>
    <mergeCell ref="J15:J16"/>
    <mergeCell ref="L15:L16"/>
    <mergeCell ref="M15:M16"/>
    <mergeCell ref="O15:O16"/>
    <mergeCell ref="A15:A16"/>
    <mergeCell ref="B15:B16"/>
    <mergeCell ref="D15:D16"/>
    <mergeCell ref="E15:E16"/>
    <mergeCell ref="F15:F16"/>
    <mergeCell ref="G15:G16"/>
    <mergeCell ref="P13:P14"/>
    <mergeCell ref="Q13:Q14"/>
    <mergeCell ref="R13:R14"/>
    <mergeCell ref="S13:S14"/>
    <mergeCell ref="T13:T14"/>
    <mergeCell ref="U13:U14"/>
    <mergeCell ref="H13:H14"/>
    <mergeCell ref="I13:I14"/>
    <mergeCell ref="J13:J14"/>
    <mergeCell ref="L13:L14"/>
    <mergeCell ref="M13:M14"/>
    <mergeCell ref="O13:O14"/>
    <mergeCell ref="A13:A14"/>
    <mergeCell ref="B13:B14"/>
    <mergeCell ref="D13:D14"/>
    <mergeCell ref="E13:E14"/>
    <mergeCell ref="F13:F14"/>
    <mergeCell ref="G13:G14"/>
    <mergeCell ref="P11:P12"/>
    <mergeCell ref="Q11:Q12"/>
    <mergeCell ref="R11:R12"/>
    <mergeCell ref="S11:S12"/>
    <mergeCell ref="T11:T12"/>
    <mergeCell ref="U11:U12"/>
    <mergeCell ref="H11:H12"/>
    <mergeCell ref="I11:I12"/>
    <mergeCell ref="J11:J12"/>
    <mergeCell ref="L11:L12"/>
    <mergeCell ref="M11:M12"/>
    <mergeCell ref="O11:O12"/>
    <mergeCell ref="A11:A12"/>
    <mergeCell ref="B11:B12"/>
    <mergeCell ref="D11:D12"/>
    <mergeCell ref="E11:E12"/>
    <mergeCell ref="F11:F12"/>
    <mergeCell ref="G11:G12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9:L10"/>
    <mergeCell ref="M9:M10"/>
    <mergeCell ref="O9:O10"/>
    <mergeCell ref="Q7:Q8"/>
    <mergeCell ref="R7:R8"/>
    <mergeCell ref="S7:S8"/>
    <mergeCell ref="T7:U7"/>
    <mergeCell ref="A9:A10"/>
    <mergeCell ref="B9:B10"/>
    <mergeCell ref="D9:D10"/>
    <mergeCell ref="E9:E10"/>
    <mergeCell ref="F9:F10"/>
    <mergeCell ref="G9:G10"/>
    <mergeCell ref="H7:H8"/>
    <mergeCell ref="I7:J7"/>
    <mergeCell ref="L7:L8"/>
    <mergeCell ref="M7:M8"/>
    <mergeCell ref="O7:O8"/>
    <mergeCell ref="P7:P8"/>
    <mergeCell ref="A7:A8"/>
    <mergeCell ref="B7:B8"/>
    <mergeCell ref="D7:D8"/>
    <mergeCell ref="E7:E8"/>
    <mergeCell ref="F7:F8"/>
    <mergeCell ref="G7:G8"/>
    <mergeCell ref="B1:J1"/>
    <mergeCell ref="L1:U1"/>
    <mergeCell ref="B3:I3"/>
    <mergeCell ref="L3:U3"/>
    <mergeCell ref="B5:I5"/>
    <mergeCell ref="L5:U5"/>
  </mergeCells>
  <pageMargins left="0.52" right="0.45" top="0.28000000000000003" bottom="0.24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402 пор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Шеремет Наталья Сергеевна</dc:creator>
  <cp:lastModifiedBy>Шеремет Наталья Сергеевна</cp:lastModifiedBy>
  <dcterms:created xsi:type="dcterms:W3CDTF">2026-01-30T00:15:14Z</dcterms:created>
  <dcterms:modified xsi:type="dcterms:W3CDTF">2026-01-30T00:15:24Z</dcterms:modified>
</cp:coreProperties>
</file>